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297C4F-A129-4C0C-B163-EE2FBF6034A1}" xr6:coauthVersionLast="47" xr6:coauthVersionMax="47" xr10:uidLastSave="{00000000-0000-0000-0000-000000000000}"/>
  <bookViews>
    <workbookView xWindow="29040" yWindow="1590" windowWidth="26700" windowHeight="1144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7" l="1"/>
  <c r="G13" i="157"/>
  <c r="Q12" i="157" l="1"/>
  <c r="D21" i="157" l="1"/>
  <c r="D14" i="157"/>
  <c r="Q9" i="157"/>
  <c r="Q8" i="157"/>
  <c r="D257" i="2" l="1"/>
  <c r="E257" i="2"/>
  <c r="D7" i="157"/>
  <c r="Y47" i="156"/>
  <c r="Q45" i="156"/>
  <c r="Q44" i="156"/>
  <c r="Q42" i="156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K14" i="157"/>
  <c r="G14" i="157"/>
  <c r="N14" i="157" s="1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Q41" i="156"/>
  <c r="D42" i="156"/>
  <c r="Q40" i="156"/>
  <c r="G36" i="156"/>
  <c r="K36" i="156"/>
  <c r="N36" i="156"/>
  <c r="Q36" i="156"/>
  <c r="Q35" i="156"/>
  <c r="N8" i="157" l="1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<sst xmlns="http://schemas.openxmlformats.org/spreadsheetml/2006/main" count="2345" uniqueCount="409">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</sst>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K33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-14200</v>
      </c>
      <c r="J44" s="23">
        <v>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X13" sqref="X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2300</v>
      </c>
      <c r="J7" s="197">
        <v>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-6300</v>
      </c>
      <c r="J8" s="61">
        <v>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-3700</v>
      </c>
      <c r="J9" s="61">
        <v>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-2333218.5</v>
      </c>
      <c r="Y12" s="178">
        <f>Y11-K12-L12</f>
        <v>-2331838</v>
      </c>
      <c r="Z12" s="213">
        <f>AVERAGE(Y12:Y20)</f>
        <v>-2334292.222222222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/>
      <c r="F14" s="21"/>
      <c r="G14" s="24">
        <f>D14+E14+F14-E13-F13</f>
        <v>2011152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2011152</v>
      </c>
      <c r="O14" s="65">
        <f>P14/T14+1</f>
        <v>408765.63500000001</v>
      </c>
      <c r="P14" s="160">
        <f t="shared" si="6"/>
        <v>3270117.08</v>
      </c>
      <c r="Q14" s="161">
        <f>Q13+N14</f>
        <v>2366030.5099999998</v>
      </c>
      <c r="R14" s="27">
        <f t="shared" si="1"/>
        <v>335.10866951950396</v>
      </c>
      <c r="S14" s="4">
        <f>SUM($Q$7:$Q14)/T14</f>
        <v>582626.63500000001</v>
      </c>
      <c r="T14" s="15">
        <v>8</v>
      </c>
      <c r="W14" s="102"/>
      <c r="X14" s="213"/>
      <c r="Y14" s="178">
        <f>Y13-K14-L14</f>
        <v>-2334599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606920.62111111113</v>
      </c>
      <c r="P15" s="5">
        <f t="shared" si="6"/>
        <v>5462285.5899999999</v>
      </c>
      <c r="Q15" s="161">
        <f>Q14+N15</f>
        <v>2366030.5099999998</v>
      </c>
      <c r="R15" s="27">
        <f t="shared" si="1"/>
        <v>449.08181265090195</v>
      </c>
      <c r="S15" s="4">
        <f>SUM($Q$7:$Q15)/T15</f>
        <v>780782.62111111113</v>
      </c>
      <c r="T15" s="15">
        <v>9</v>
      </c>
      <c r="W15" s="102"/>
      <c r="X15" s="213"/>
      <c r="Y15" s="178">
        <f>Y14-K15-L15</f>
        <v>-2334599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765445.40999999992</v>
      </c>
      <c r="P16" s="68">
        <f t="shared" si="6"/>
        <v>7654454.0999999996</v>
      </c>
      <c r="Q16" s="161">
        <f>Q15+N16</f>
        <v>2366030.5099999998</v>
      </c>
      <c r="R16" s="69">
        <f t="shared" si="1"/>
        <v>540.26032715602025</v>
      </c>
      <c r="S16" s="70">
        <f>SUM($Q$7:$Q16)/T16</f>
        <v>939307.40999999992</v>
      </c>
      <c r="T16" s="71">
        <v>10</v>
      </c>
      <c r="V16" s="130"/>
      <c r="W16" s="102"/>
      <c r="X16" s="213"/>
      <c r="Y16" s="178">
        <f>Y15-K16-L16</f>
        <v>-2334599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895147.50999999989</v>
      </c>
      <c r="P17" s="5">
        <f t="shared" si="6"/>
        <v>9846622.6099999994</v>
      </c>
      <c r="Q17" s="161">
        <f>Q16+N17</f>
        <v>2366030.5099999998</v>
      </c>
      <c r="R17" s="27">
        <f t="shared" si="1"/>
        <v>614.86092993293528</v>
      </c>
      <c r="S17" s="4">
        <f>SUM($Q$7:$Q17)/T17</f>
        <v>1069009.51</v>
      </c>
      <c r="T17" s="16">
        <v>11</v>
      </c>
      <c r="U17" s="25"/>
      <c r="V17" s="133"/>
      <c r="W17" s="102"/>
      <c r="X17" s="213"/>
      <c r="Y17" s="178">
        <f t="shared" si="7"/>
        <v>-2334599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1003232.5933333333</v>
      </c>
      <c r="P18" s="5">
        <f t="shared" si="6"/>
        <v>12038791.119999999</v>
      </c>
      <c r="Q18" s="161">
        <f t="shared" ref="Q18" si="10">Q17+N18</f>
        <v>2366030.5099999998</v>
      </c>
      <c r="R18" s="27">
        <f t="shared" si="1"/>
        <v>677.02809891369782</v>
      </c>
      <c r="S18" s="4">
        <f>SUM($Q$7:$Q18)/T18</f>
        <v>1177094.5933333333</v>
      </c>
      <c r="T18" s="16">
        <v>12</v>
      </c>
      <c r="U18" s="25"/>
      <c r="V18" s="133"/>
      <c r="W18" s="102"/>
      <c r="X18" s="213"/>
      <c r="Y18" s="178">
        <f t="shared" si="7"/>
        <v>-2334599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1094689.2023076923</v>
      </c>
      <c r="P19" s="5">
        <f t="shared" si="6"/>
        <v>14230959.629999999</v>
      </c>
      <c r="Q19" s="161">
        <f>Q18+N19</f>
        <v>2366030.5099999998</v>
      </c>
      <c r="R19" s="27">
        <f t="shared" si="1"/>
        <v>729.63108805126615</v>
      </c>
      <c r="S19" s="4">
        <f>SUM($Q$7:$Q19)/T19</f>
        <v>1268551.2023076923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-2334599</v>
      </c>
      <c r="Z19" s="213">
        <f>AVERAGE(Y19:Y27)</f>
        <v>-2334598.777777778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1173080.51</v>
      </c>
      <c r="P20" s="5">
        <f t="shared" si="6"/>
        <v>16423127.139999999</v>
      </c>
      <c r="Q20" s="161">
        <f>Q19+N20-1</f>
        <v>2366029.5099999998</v>
      </c>
      <c r="R20" s="27">
        <f t="shared" si="1"/>
        <v>774.71932337140959</v>
      </c>
      <c r="S20" s="4">
        <f>SUM($Q$7:$Q20)/T20</f>
        <v>1346942.51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-2334599</v>
      </c>
      <c r="Z20" s="213"/>
      <c r="AA20" s="90"/>
      <c r="AB20" s="90"/>
    </row>
    <row r="21" spans="2:31">
      <c r="B21" s="113">
        <v>46204</v>
      </c>
      <c r="C21" s="12"/>
      <c r="D21" s="85">
        <f>-6624-18183</f>
        <v>-24807</v>
      </c>
      <c r="E21" s="85"/>
      <c r="F21" s="21"/>
      <c r="G21" s="24">
        <f>D21+E21+F21-E20-F20</f>
        <v>-24807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-24807</v>
      </c>
      <c r="O21" s="65">
        <f t="shared" si="3"/>
        <v>1239365.9099999999</v>
      </c>
      <c r="P21" s="5">
        <f t="shared" si="6"/>
        <v>18590488.649999999</v>
      </c>
      <c r="Q21" s="161">
        <f>Q20+N21+1</f>
        <v>2341223.5099999998</v>
      </c>
      <c r="R21" s="27">
        <f t="shared" si="1"/>
        <v>812.84461814542567</v>
      </c>
      <c r="S21" s="4">
        <f>SUM($Q$7:$Q21)/T21</f>
        <v>1413227.91</v>
      </c>
      <c r="T21" s="16">
        <v>15</v>
      </c>
      <c r="V21" s="128"/>
      <c r="W21" s="102"/>
      <c r="X21" s="213"/>
      <c r="Y21" s="178">
        <f>Y20-K21-L21</f>
        <v>-2334599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1297365.5724999998</v>
      </c>
      <c r="P22" s="5">
        <f t="shared" si="6"/>
        <v>20757849.159999996</v>
      </c>
      <c r="Q22" s="161">
        <f>Q21+N22-1</f>
        <v>2341222.5099999998</v>
      </c>
      <c r="R22" s="27">
        <f t="shared" si="1"/>
        <v>846.20421512463895</v>
      </c>
      <c r="S22" s="4">
        <f>SUM($Q$7:$Q22)/T22</f>
        <v>1471227.5724999998</v>
      </c>
      <c r="T22" s="16">
        <v>16</v>
      </c>
      <c r="V22" s="128"/>
      <c r="W22" s="102"/>
      <c r="X22" s="213"/>
      <c r="Y22" s="178">
        <f>Y21-K22-L22</f>
        <v>-2334599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1348541.8041176468</v>
      </c>
      <c r="P23" s="5">
        <f t="shared" si="6"/>
        <v>22925210.669999994</v>
      </c>
      <c r="Q23" s="161">
        <f>Q22+N23+1</f>
        <v>2341223.5099999998</v>
      </c>
      <c r="R23" s="27">
        <f t="shared" si="1"/>
        <v>875.63918746916909</v>
      </c>
      <c r="S23" s="4">
        <f>SUM($Q$7:$Q23)/T23</f>
        <v>1522403.8041176468</v>
      </c>
      <c r="T23" s="16">
        <v>17</v>
      </c>
      <c r="U23" s="25"/>
      <c r="V23" s="132"/>
      <c r="W23" s="102"/>
      <c r="X23" s="213"/>
      <c r="Y23" s="178">
        <f>Y22-K23-L23</f>
        <v>-2334599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1394031.7877777773</v>
      </c>
      <c r="P24" s="5">
        <f t="shared" si="6"/>
        <v>25092572.179999992</v>
      </c>
      <c r="Q24" s="161">
        <f>Q23+N24</f>
        <v>2341223.5099999998</v>
      </c>
      <c r="R24" s="27">
        <f t="shared" si="1"/>
        <v>901.80360733097359</v>
      </c>
      <c r="S24" s="4">
        <f>SUM($Q$7:$Q24)/T24</f>
        <v>1567893.7877777773</v>
      </c>
      <c r="T24" s="16">
        <v>18</v>
      </c>
      <c r="V24" s="132"/>
      <c r="W24" s="102"/>
      <c r="X24" s="213"/>
      <c r="Y24" s="178">
        <f t="shared" ref="Y24:Y48" si="13">Y23-K24-L24</f>
        <v>-2334599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1434733.3521052627</v>
      </c>
      <c r="P25" s="5">
        <f t="shared" si="6"/>
        <v>27259933.68999999</v>
      </c>
      <c r="Q25" s="161">
        <f>Q24+N25</f>
        <v>2341223.5099999998</v>
      </c>
      <c r="R25" s="27">
        <f t="shared" si="1"/>
        <v>925.21330256482872</v>
      </c>
      <c r="S25" s="4">
        <f>SUM($Q$7:$Q25)/T25-1</f>
        <v>1608594.3521052627</v>
      </c>
      <c r="T25" s="16">
        <v>19</v>
      </c>
      <c r="V25" s="128"/>
      <c r="W25" s="102"/>
      <c r="X25" s="213"/>
      <c r="Y25" s="178">
        <f t="shared" si="13"/>
        <v>-2334599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1471364.7099999995</v>
      </c>
      <c r="P26" s="5">
        <f t="shared" si="6"/>
        <v>29427294.199999988</v>
      </c>
      <c r="Q26" s="161">
        <f>Q25+N26-1</f>
        <v>2341222.5099999998</v>
      </c>
      <c r="R26" s="27">
        <f t="shared" si="1"/>
        <v>946.28309233760092</v>
      </c>
      <c r="S26" s="4">
        <f>SUM($Q$7:$Q26)/T26</f>
        <v>1645226.7099999995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-2334598</v>
      </c>
      <c r="Z26" s="213">
        <f>AVERAGE(Y26:Y34)</f>
        <v>-2334595.222222222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1504507.3671428566</v>
      </c>
      <c r="P27" s="5">
        <f t="shared" si="6"/>
        <v>31594654.709999986</v>
      </c>
      <c r="Q27" s="161">
        <f>Q26+N27</f>
        <v>2341222.5099999998</v>
      </c>
      <c r="R27" s="27">
        <f t="shared" si="1"/>
        <v>965.34629024332901</v>
      </c>
      <c r="S27" s="4">
        <f>SUM($Q$7:$Q27)/T27+1</f>
        <v>1678370.3671428566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-2334598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1534637.0099999993</v>
      </c>
      <c r="P28" s="5">
        <f t="shared" si="6"/>
        <v>33762014.219999984</v>
      </c>
      <c r="Q28" s="161">
        <f>Q27+N28-1</f>
        <v>2341221.5099999998</v>
      </c>
      <c r="R28" s="27">
        <f t="shared" si="1"/>
        <v>982.67534596404005</v>
      </c>
      <c r="S28" s="4">
        <f>SUM($Q$7:$Q28)/T28</f>
        <v>1708499.0099999993</v>
      </c>
      <c r="T28" s="16">
        <v>22</v>
      </c>
      <c r="V28" s="128"/>
      <c r="W28" s="102"/>
      <c r="X28" s="213"/>
      <c r="Y28" s="178">
        <f>Y27-K28-L28+3</f>
        <v>-2334595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1562146.7273913035</v>
      </c>
      <c r="P29" s="5">
        <f t="shared" si="6"/>
        <v>35929374.729999982</v>
      </c>
      <c r="Q29" s="161">
        <f>Q28+N29+1</f>
        <v>2341222.5099999998</v>
      </c>
      <c r="R29" s="27">
        <f t="shared" si="1"/>
        <v>998.49807743572683</v>
      </c>
      <c r="S29" s="4">
        <f>SUM($Q$7:$Q29)/T29</f>
        <v>1736008.7273913035</v>
      </c>
      <c r="T29" s="16">
        <v>23</v>
      </c>
      <c r="V29" s="128"/>
      <c r="W29" s="102"/>
      <c r="X29" s="213"/>
      <c r="Y29" s="178">
        <f>Y28-K29-L29</f>
        <v>-2334595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1587363.8849999991</v>
      </c>
      <c r="P30" s="5">
        <f t="shared" si="6"/>
        <v>38096733.23999998</v>
      </c>
      <c r="Q30" s="161">
        <f>Q29+N30-2</f>
        <v>2341220.5099999998</v>
      </c>
      <c r="R30" s="27">
        <f t="shared" si="1"/>
        <v>1013.0022000207056</v>
      </c>
      <c r="S30" s="4">
        <f>SUM($Q$7:$Q30)/T30</f>
        <v>1761225.8849999991</v>
      </c>
      <c r="T30" s="16">
        <v>24</v>
      </c>
      <c r="V30" s="128"/>
      <c r="W30" s="102"/>
      <c r="X30" s="213"/>
      <c r="Y30" s="178">
        <f t="shared" si="13"/>
        <v>-2334595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1610563.669999999</v>
      </c>
      <c r="P31" s="5">
        <f t="shared" si="6"/>
        <v>40264091.749999978</v>
      </c>
      <c r="Q31" s="161">
        <f t="shared" ref="Q31:Q39" si="15">Q30+N31</f>
        <v>2341220.5099999998</v>
      </c>
      <c r="R31" s="27">
        <f t="shared" si="1"/>
        <v>1026.3459927988858</v>
      </c>
      <c r="S31" s="4">
        <f>SUM($Q$7:$Q31)/T31</f>
        <v>1784425.669999999</v>
      </c>
      <c r="T31" s="16">
        <v>25</v>
      </c>
      <c r="V31" s="134"/>
      <c r="W31" s="102"/>
      <c r="X31" s="213"/>
      <c r="Y31" s="178">
        <f t="shared" si="13"/>
        <v>-2334595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1631978.8561538453</v>
      </c>
      <c r="P32" s="5">
        <f t="shared" si="6"/>
        <v>42431450.259999976</v>
      </c>
      <c r="Q32" s="161">
        <f t="shared" si="15"/>
        <v>2341220.5099999998</v>
      </c>
      <c r="R32" s="27">
        <f t="shared" si="1"/>
        <v>1038.6633399787447</v>
      </c>
      <c r="S32" s="4">
        <f>SUM($Q$7:$Q32)/T32</f>
        <v>1805840.8561538453</v>
      </c>
      <c r="T32" s="16">
        <v>26</v>
      </c>
      <c r="U32" s="25"/>
      <c r="V32" s="134"/>
      <c r="W32" s="102"/>
      <c r="X32" s="213"/>
      <c r="Y32" s="178">
        <f t="shared" si="13"/>
        <v>-2334595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1651807.6951851842</v>
      </c>
      <c r="P33" s="5">
        <f t="shared" si="6"/>
        <v>44598807.769999973</v>
      </c>
      <c r="Q33" s="161">
        <f>Q32+N33-1</f>
        <v>2341219.5099999998</v>
      </c>
      <c r="R33" s="27">
        <f t="shared" si="1"/>
        <v>1050.068269768658</v>
      </c>
      <c r="S33" s="4">
        <f>SUM($Q$7:$Q33)/T33</f>
        <v>1825669.6951851842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-2334593</v>
      </c>
      <c r="Z33" s="213">
        <f>AVERAGE(Y33:Y41)</f>
        <v>-2334594.4444444445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1670220.1885714275</v>
      </c>
      <c r="P34" s="5">
        <f t="shared" si="6"/>
        <v>46766165.279999971</v>
      </c>
      <c r="Q34" s="161">
        <f>Q33+N34</f>
        <v>2341219.5099999998</v>
      </c>
      <c r="R34" s="27">
        <f t="shared" si="1"/>
        <v>1060.6585617164346</v>
      </c>
      <c r="S34" s="4">
        <f>SUM($Q$7:$Q34)/T34</f>
        <v>1844082.1885714275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-2334593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1687362.8548275852</v>
      </c>
      <c r="P35" s="5">
        <f t="shared" si="6"/>
        <v>48933522.789999969</v>
      </c>
      <c r="Q35" s="161">
        <f>Q34+N35</f>
        <v>2341219.5099999998</v>
      </c>
      <c r="R35" s="27">
        <f t="shared" si="1"/>
        <v>1070.5184887022956</v>
      </c>
      <c r="S35" s="4">
        <f>SUM($Q$7:$Q35)/T35</f>
        <v>1861224.8548275852</v>
      </c>
      <c r="T35" s="16">
        <v>29</v>
      </c>
      <c r="V35" s="128"/>
      <c r="W35" s="102"/>
      <c r="X35" s="213"/>
      <c r="Y35" s="178">
        <f>Y34-K35-L35-1</f>
        <v>-2334594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1703362.7099999988</v>
      </c>
      <c r="P36" s="5">
        <f t="shared" si="6"/>
        <v>51100881.299999967</v>
      </c>
      <c r="Q36" s="161">
        <f>Q35+N36+1</f>
        <v>2341220.5099999998</v>
      </c>
      <c r="R36" s="27">
        <f t="shared" si="1"/>
        <v>1079.7216815635381</v>
      </c>
      <c r="S36" s="4">
        <f>SUM($Q$7:$Q36)/T36+1</f>
        <v>1877225.7099999988</v>
      </c>
      <c r="T36" s="16">
        <v>30</v>
      </c>
      <c r="V36" s="133"/>
      <c r="W36" s="102"/>
      <c r="X36" s="213"/>
      <c r="Y36" s="178">
        <f>Y35-K36-L36-1</f>
        <v>-2334595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1718330.3164516117</v>
      </c>
      <c r="P37" s="5">
        <f t="shared" si="6"/>
        <v>53268239.809999965</v>
      </c>
      <c r="Q37" s="161">
        <f>Q36+N37</f>
        <v>2341220.5099999998</v>
      </c>
      <c r="R37" s="27">
        <f t="shared" si="1"/>
        <v>1088.3305819854895</v>
      </c>
      <c r="S37" s="4">
        <f>SUM($Q$7:$Q37)/T37+1</f>
        <v>1892193.3164516117</v>
      </c>
      <c r="T37" s="16">
        <v>31</v>
      </c>
      <c r="U37" s="25"/>
      <c r="V37" s="134"/>
      <c r="W37" s="102"/>
      <c r="X37" s="213"/>
      <c r="Y37" s="178">
        <f t="shared" si="13"/>
        <v>-2334595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1732362.4474999988</v>
      </c>
      <c r="P38" s="5">
        <f t="shared" si="6"/>
        <v>55435598.319999963</v>
      </c>
      <c r="Q38" s="161">
        <f>Q37+N38</f>
        <v>2341220.5099999998</v>
      </c>
      <c r="R38" s="27">
        <f t="shared" si="1"/>
        <v>1096.4008509622568</v>
      </c>
      <c r="S38" s="4">
        <f>SUM($Q$7:$Q38)/T38</f>
        <v>1906224.4474999988</v>
      </c>
      <c r="T38" s="16">
        <v>32</v>
      </c>
      <c r="U38" s="25"/>
      <c r="V38" s="134"/>
      <c r="W38" s="102"/>
      <c r="X38" s="213"/>
      <c r="Y38" s="178">
        <f t="shared" si="13"/>
        <v>-2334595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1745544.1463636351</v>
      </c>
      <c r="P39" s="5">
        <f t="shared" si="6"/>
        <v>57602956.829999961</v>
      </c>
      <c r="Q39" s="161">
        <f t="shared" si="15"/>
        <v>2341220.5099999998</v>
      </c>
      <c r="R39" s="27">
        <f t="shared" si="1"/>
        <v>1103.9825530384069</v>
      </c>
      <c r="S39" s="4">
        <f>SUM($Q$7:$Q39)/T39</f>
        <v>1919406.1463636351</v>
      </c>
      <c r="T39" s="16">
        <v>33</v>
      </c>
      <c r="U39" s="25"/>
      <c r="V39" s="134"/>
      <c r="W39" s="102"/>
      <c r="X39" s="213"/>
      <c r="Y39" s="178">
        <f t="shared" si="13"/>
        <v>-2334595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1757950.4511764694</v>
      </c>
      <c r="P40" s="5">
        <f t="shared" si="6"/>
        <v>59770315.339999959</v>
      </c>
      <c r="Q40" s="161">
        <f>Q39+N40</f>
        <v>2341220.5099999998</v>
      </c>
      <c r="R40" s="27">
        <f t="shared" si="1"/>
        <v>1111.1182726394895</v>
      </c>
      <c r="S40" s="4">
        <f>SUM($Q$7:$Q40)/T40</f>
        <v>1931812.4511764694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-2334595</v>
      </c>
      <c r="Z40" s="213">
        <f>AVERAGE(Y40:Y48)</f>
        <v>-2334595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1769647.8528571415</v>
      </c>
      <c r="P41" s="5">
        <f t="shared" si="6"/>
        <v>61937674.849999957</v>
      </c>
      <c r="Q41" s="161">
        <f>Q40+N41+1</f>
        <v>2341221.5099999998</v>
      </c>
      <c r="R41" s="27">
        <f t="shared" si="1"/>
        <v>1117.8462532681908</v>
      </c>
      <c r="S41" s="4">
        <f>SUM($Q$7:$Q41)/T41</f>
        <v>1943509.8528571418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-2334595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1780695.4266666654</v>
      </c>
      <c r="P42" s="5">
        <f t="shared" si="6"/>
        <v>64105035.359999955</v>
      </c>
      <c r="Q42" s="161">
        <f>Q41+N42+1</f>
        <v>2341222.5099999998</v>
      </c>
      <c r="R42" s="27">
        <f t="shared" si="1"/>
        <v>1124.2004731722088</v>
      </c>
      <c r="S42" s="4">
        <f>SUM($Q$7:$Q42)/T42</f>
        <v>1954557.4266666658</v>
      </c>
      <c r="T42" s="16">
        <v>36</v>
      </c>
      <c r="U42" s="135"/>
      <c r="V42" s="128"/>
      <c r="W42" s="102"/>
      <c r="X42" s="213"/>
      <c r="Y42" s="178">
        <f t="shared" si="13"/>
        <v>-2334595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1791145.8343243231</v>
      </c>
      <c r="P43" s="5">
        <f t="shared" si="6"/>
        <v>66272395.869999953</v>
      </c>
      <c r="Q43" s="161">
        <f>Q42+N43</f>
        <v>2341222.5099999998</v>
      </c>
      <c r="R43" s="27">
        <f t="shared" si="1"/>
        <v>1130.2112217300639</v>
      </c>
      <c r="S43" s="4">
        <f>SUM($Q$7:$Q43)/T43</f>
        <v>1965007.8343243236</v>
      </c>
      <c r="T43" s="16">
        <v>37</v>
      </c>
      <c r="U43" s="135"/>
      <c r="V43" s="128"/>
      <c r="W43" s="102"/>
      <c r="X43" s="213"/>
      <c r="Y43" s="178">
        <f t="shared" si="13"/>
        <v>-2334595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1801046.1942105249</v>
      </c>
      <c r="P44" s="5">
        <f t="shared" si="6"/>
        <v>68439755.379999951</v>
      </c>
      <c r="Q44" s="161">
        <f>Q43+N44-1</f>
        <v>2341221.5099999998</v>
      </c>
      <c r="R44" s="27">
        <f t="shared" si="1"/>
        <v>1135.9055999646421</v>
      </c>
      <c r="S44" s="4">
        <f>SUM($Q$7:$Q44)/T44</f>
        <v>1974908.1942105258</v>
      </c>
      <c r="T44" s="16">
        <v>38</v>
      </c>
      <c r="U44" s="135"/>
      <c r="V44" s="128"/>
      <c r="W44" s="102"/>
      <c r="X44" s="213"/>
      <c r="Y44" s="178">
        <f t="shared" si="13"/>
        <v>-2334595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1810438.8689743578</v>
      </c>
      <c r="P45" s="5">
        <f t="shared" si="6"/>
        <v>70607115.889999956</v>
      </c>
      <c r="Q45" s="161">
        <f>Q44+N45+1</f>
        <v>2341222.5099999998</v>
      </c>
      <c r="R45" s="27">
        <f t="shared" si="1"/>
        <v>1141.3079735504932</v>
      </c>
      <c r="S45" s="4">
        <f>SUM($Q$7:$Q45)/T45</f>
        <v>1984300.8689743585</v>
      </c>
      <c r="T45" s="16">
        <v>39</v>
      </c>
      <c r="U45" s="135"/>
      <c r="V45" s="128"/>
      <c r="W45" s="102"/>
      <c r="X45" s="213"/>
      <c r="Y45" s="178">
        <f t="shared" si="13"/>
        <v>-2334595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1819361.909999999</v>
      </c>
      <c r="P46" s="5">
        <f t="shared" si="6"/>
        <v>72774476.399999961</v>
      </c>
      <c r="Q46" s="161">
        <f t="shared" ref="Q46" si="16">Q45+N46</f>
        <v>2341222.5099999998</v>
      </c>
      <c r="R46" s="27">
        <f t="shared" si="1"/>
        <v>1146.4402284570519</v>
      </c>
      <c r="S46" s="4">
        <f>SUM($Q$7:$Q46)/T46</f>
        <v>1993223.9099999997</v>
      </c>
      <c r="T46" s="16">
        <v>40</v>
      </c>
      <c r="U46" s="135"/>
      <c r="V46" s="128"/>
      <c r="W46" s="102"/>
      <c r="X46" s="213"/>
      <c r="Y46" s="178">
        <f t="shared" si="13"/>
        <v>-2334595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1827849.6807317066</v>
      </c>
      <c r="P47" s="5">
        <f t="shared" si="6"/>
        <v>74941836.909999967</v>
      </c>
      <c r="Q47" s="161">
        <f>Q46+N47</f>
        <v>2341222.5099999998</v>
      </c>
      <c r="R47" s="27">
        <f t="shared" si="1"/>
        <v>1151.3221294657299</v>
      </c>
      <c r="S47" s="4">
        <f>SUM($Q$7:$Q47)/T47</f>
        <v>2001711.6807317073</v>
      </c>
      <c r="T47" s="16">
        <v>41</v>
      </c>
      <c r="U47" s="135"/>
      <c r="V47" s="128"/>
      <c r="W47" s="102"/>
      <c r="X47" s="213"/>
      <c r="Y47" s="178">
        <f>Y46-K47-L47</f>
        <v>-2334595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1835933.295714285</v>
      </c>
      <c r="P48" s="5">
        <f t="shared" si="6"/>
        <v>77109198.419999972</v>
      </c>
      <c r="Q48" s="161">
        <f>Q47+N48+1</f>
        <v>2341223.5099999998</v>
      </c>
      <c r="R48" s="27">
        <f t="shared" si="1"/>
        <v>1155.9715726922996</v>
      </c>
      <c r="S48" s="4">
        <f>SUM($Q$7:$Q48)/T48</f>
        <v>2009795.2957142857</v>
      </c>
      <c r="T48" s="16">
        <v>42</v>
      </c>
      <c r="U48" s="135"/>
      <c r="V48" s="128"/>
      <c r="W48" s="102"/>
      <c r="X48" s="213"/>
      <c r="Y48" s="178">
        <f t="shared" si="13"/>
        <v>-2334595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2"/>
  <sheetViews>
    <sheetView topLeftCell="A5944" workbookViewId="0">
      <selection activeCell="D5962" sqref="D596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2026-06-24T09:27:14Z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